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9140" windowHeight="1137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hamematakan'!$A$1:$E$46</definedName>
    <definedName name="_xlnm.Print_Area" localSheetId="0">'Ekamutneri hamematakan'!$A$1:$E$37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2" i="25"/>
  <c r="C12"/>
  <c r="E45" l="1"/>
  <c r="E44"/>
  <c r="D43"/>
  <c r="D42" s="1"/>
  <c r="C43"/>
  <c r="C42" s="1"/>
  <c r="E41"/>
  <c r="E40"/>
  <c r="E39"/>
  <c r="E38"/>
  <c r="D37"/>
  <c r="C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4"/>
  <c r="E11"/>
  <c r="E10"/>
  <c r="E9"/>
  <c r="D8"/>
  <c r="C8"/>
  <c r="E7"/>
  <c r="E36" i="24"/>
  <c r="E35"/>
  <c r="E34"/>
  <c r="E33"/>
  <c r="E32"/>
  <c r="E31"/>
  <c r="E30"/>
  <c r="E29"/>
  <c r="E28"/>
  <c r="E27"/>
  <c r="E26"/>
  <c r="E25"/>
  <c r="E24"/>
  <c r="E23"/>
  <c r="E22"/>
  <c r="D21"/>
  <c r="D12" s="1"/>
  <c r="C21"/>
  <c r="E20"/>
  <c r="E19"/>
  <c r="E18"/>
  <c r="E17"/>
  <c r="E16"/>
  <c r="E15"/>
  <c r="E14"/>
  <c r="E13"/>
  <c r="E11"/>
  <c r="E10"/>
  <c r="E9"/>
  <c r="E8"/>
  <c r="D7"/>
  <c r="C7"/>
  <c r="E43" i="25" l="1"/>
  <c r="E23"/>
  <c r="C13"/>
  <c r="D13"/>
  <c r="E37"/>
  <c r="C46"/>
  <c r="E8"/>
  <c r="E42"/>
  <c r="D37" i="24"/>
  <c r="E21"/>
  <c r="E7"/>
  <c r="C12"/>
  <c r="E12" s="1"/>
  <c r="E13" i="25" l="1"/>
  <c r="C37" i="24"/>
  <c r="E37" s="1"/>
  <c r="E12" i="25" l="1"/>
  <c r="D46"/>
  <c r="E46" s="1"/>
</calcChain>
</file>

<file path=xl/sharedStrings.xml><?xml version="1.0" encoding="utf-8"?>
<sst xmlns="http://schemas.openxmlformats.org/spreadsheetml/2006/main" count="102" uniqueCount="65">
  <si>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</si>
  <si>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</si>
  <si>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</si>
  <si>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</si>
  <si>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</si>
  <si>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</si>
  <si>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</si>
  <si>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</si>
  <si>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</si>
  <si>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</si>
  <si>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</si>
  <si>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</si>
  <si>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</si>
  <si>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</si>
  <si>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</si>
  <si>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</si>
  <si>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</si>
  <si>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</si>
  <si>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</si>
  <si>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</si>
  <si>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</si>
  <si>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</si>
  <si>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</si>
  <si>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</si>
  <si>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</si>
  <si>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</si>
  <si>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</si>
  <si>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</si>
  <si>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</si>
  <si>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</si>
  <si>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</si>
  <si>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</si>
  <si>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</si>
  <si>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</si>
  <si>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</si>
  <si>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</si>
  <si>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</si>
  <si>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</si>
  <si>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</si>
  <si>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</si>
  <si>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</si>
  <si>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</si>
  <si>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</si>
  <si>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</si>
  <si>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</si>
  <si>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</si>
  <si>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</si>
  <si>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</si>
  <si>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</si>
  <si>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</si>
  <si>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</si>
  <si>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</si>
  <si>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</si>
  <si>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</si>
  <si>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</si>
  <si>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</si>
  <si>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</si>
  <si>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</si>
  <si>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</si>
  <si>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</si>
  <si>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</si>
  <si>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</si>
  <si>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</si>
  <si>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Ջրի սուբսիդիա </t>
  </si>
  <si>
    <t xml:space="preserve">  01. 01. 2018-թ. – 30. 09. 2018-թ.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</si>
</sst>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5" fillId="0" borderId="0"/>
  </cellStyleXfs>
  <cellXfs count="5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5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165" fontId="1" fillId="0" borderId="0" xfId="1" applyNumberFormat="1" applyFont="1" applyAlignment="1" applyProtection="1">
      <alignment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2</v>
      </c>
      <c r="B1" s="16"/>
      <c r="C1" s="16"/>
      <c r="D1" s="16"/>
      <c r="E1" s="16"/>
    </row>
    <row r="2" spans="1:13" s="2" customFormat="1" ht="20.25" customHeight="1">
      <c r="A2" s="17" t="s">
        <v>3</v>
      </c>
      <c r="B2" s="17"/>
      <c r="C2" s="18">
        <v>131</v>
      </c>
      <c r="D2" s="19" t="s">
        <v>4</v>
      </c>
      <c r="E2" s="19"/>
    </row>
    <row r="3" spans="1:13" ht="45" customHeight="1">
      <c r="A3" s="20" t="s">
        <v>59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64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5</v>
      </c>
    </row>
    <row r="6" spans="1:13" s="2" customFormat="1" ht="63.75" customHeight="1">
      <c r="A6" s="25" t="s">
        <v>0</v>
      </c>
      <c r="B6" s="26" t="s">
        <v>6</v>
      </c>
      <c r="C6" s="27" t="s">
        <v>61</v>
      </c>
      <c r="D6" s="27" t="s">
        <v>60</v>
      </c>
      <c r="E6" s="28" t="s">
        <v>7</v>
      </c>
    </row>
    <row r="7" spans="1:13" ht="31.5" customHeight="1">
      <c r="A7" s="29" t="s">
        <v>8</v>
      </c>
      <c r="B7" s="6" t="s">
        <v>9</v>
      </c>
      <c r="C7" s="30">
        <f>SUM(C8:C9,C10:C11)</f>
        <v>39786.800000000003</v>
      </c>
      <c r="D7" s="30">
        <f>SUM(D8:D9,D10:D11)</f>
        <v>33792.1</v>
      </c>
      <c r="E7" s="30">
        <f t="shared" ref="E7:E37" si="0">D7-C7</f>
        <v>-5994.7000000000044</v>
      </c>
      <c r="F7" s="31"/>
    </row>
    <row r="8" spans="1:13" ht="18.75" customHeight="1">
      <c r="A8" s="32">
        <v>1</v>
      </c>
      <c r="B8" s="13" t="s">
        <v>10</v>
      </c>
      <c r="C8" s="33">
        <v>39291</v>
      </c>
      <c r="D8" s="33">
        <v>33595</v>
      </c>
      <c r="E8" s="34">
        <f t="shared" si="0"/>
        <v>-5696</v>
      </c>
      <c r="F8" s="31"/>
      <c r="G8" s="31"/>
    </row>
    <row r="9" spans="1:13" ht="18.75" customHeight="1">
      <c r="A9" s="32">
        <v>2</v>
      </c>
      <c r="B9" s="13" t="s">
        <v>11</v>
      </c>
      <c r="C9" s="33">
        <v>487.5</v>
      </c>
      <c r="D9" s="33">
        <v>156</v>
      </c>
      <c r="E9" s="34">
        <f t="shared" si="0"/>
        <v>-331.5</v>
      </c>
      <c r="F9" s="35"/>
    </row>
    <row r="10" spans="1:13" ht="18.75" customHeight="1">
      <c r="A10" s="32">
        <v>3</v>
      </c>
      <c r="B10" s="13" t="s">
        <v>12</v>
      </c>
      <c r="C10" s="33">
        <v>8.3000000000000007</v>
      </c>
      <c r="D10" s="33">
        <v>23</v>
      </c>
      <c r="E10" s="34">
        <f t="shared" si="0"/>
        <v>14.7</v>
      </c>
      <c r="F10" s="31"/>
    </row>
    <row r="11" spans="1:13" ht="18.75" customHeight="1">
      <c r="A11" s="32">
        <v>4</v>
      </c>
      <c r="B11" s="10" t="s">
        <v>63</v>
      </c>
      <c r="C11" s="14"/>
      <c r="D11" s="14">
        <v>18.100000000000001</v>
      </c>
      <c r="E11" s="34">
        <f t="shared" si="0"/>
        <v>18.100000000000001</v>
      </c>
      <c r="F11" s="31"/>
    </row>
    <row r="12" spans="1:13" ht="29.25" customHeight="1">
      <c r="A12" s="29" t="s">
        <v>13</v>
      </c>
      <c r="B12" s="6" t="s">
        <v>14</v>
      </c>
      <c r="C12" s="7">
        <f>SUM(C13,C15:C21,C25:C34,C35:C36)</f>
        <v>42533.100000000006</v>
      </c>
      <c r="D12" s="7">
        <f>SUM(D13,D15:D21,D25:D34,D35:D36)</f>
        <v>37048.099999999991</v>
      </c>
      <c r="E12" s="30">
        <f t="shared" si="0"/>
        <v>-5485.0000000000146</v>
      </c>
      <c r="F12" s="31"/>
    </row>
    <row r="13" spans="1:13" ht="21" customHeight="1">
      <c r="A13" s="32">
        <v>1</v>
      </c>
      <c r="B13" s="13" t="s">
        <v>15</v>
      </c>
      <c r="C13" s="14">
        <v>26907.599999999999</v>
      </c>
      <c r="D13" s="34">
        <v>26783.5</v>
      </c>
      <c r="E13" s="34">
        <f t="shared" si="0"/>
        <v>-124.09999999999854</v>
      </c>
      <c r="F13" s="35"/>
    </row>
    <row r="14" spans="1:13" s="39" customFormat="1" ht="21" customHeight="1">
      <c r="A14" s="36">
        <v>1.1000000000000001</v>
      </c>
      <c r="B14" s="15" t="s">
        <v>16</v>
      </c>
      <c r="C14" s="37">
        <v>200</v>
      </c>
      <c r="D14" s="38">
        <v>78.400000000000006</v>
      </c>
      <c r="E14" s="38">
        <f>D14-C14</f>
        <v>-121.6</v>
      </c>
      <c r="F14" s="35"/>
    </row>
    <row r="15" spans="1:13" ht="21" customHeight="1">
      <c r="A15" s="32">
        <v>2</v>
      </c>
      <c r="B15" s="13" t="s">
        <v>18</v>
      </c>
      <c r="C15" s="14">
        <v>10883.4</v>
      </c>
      <c r="D15" s="34">
        <v>6916.2</v>
      </c>
      <c r="E15" s="34">
        <f t="shared" si="0"/>
        <v>-3967.2</v>
      </c>
      <c r="F15" s="35"/>
    </row>
    <row r="16" spans="1:13" ht="21" customHeight="1">
      <c r="A16" s="32">
        <v>3</v>
      </c>
      <c r="B16" s="13" t="s">
        <v>19</v>
      </c>
      <c r="C16" s="33">
        <v>2003.6</v>
      </c>
      <c r="D16" s="34">
        <v>812.2</v>
      </c>
      <c r="E16" s="34">
        <f t="shared" si="0"/>
        <v>-1191.3999999999999</v>
      </c>
      <c r="F16" s="35"/>
      <c r="I16" s="40"/>
    </row>
    <row r="17" spans="1:6" ht="21" customHeight="1">
      <c r="A17" s="32">
        <v>4</v>
      </c>
      <c r="B17" s="13" t="s">
        <v>20</v>
      </c>
      <c r="C17" s="33">
        <v>792.4</v>
      </c>
      <c r="D17" s="14">
        <v>880.7</v>
      </c>
      <c r="E17" s="34">
        <f t="shared" si="0"/>
        <v>88.300000000000068</v>
      </c>
      <c r="F17" s="35"/>
    </row>
    <row r="18" spans="1:6" ht="21" customHeight="1">
      <c r="A18" s="32">
        <v>5</v>
      </c>
      <c r="B18" s="13" t="s">
        <v>21</v>
      </c>
      <c r="C18" s="33">
        <v>260.3</v>
      </c>
      <c r="D18" s="34">
        <v>304.2</v>
      </c>
      <c r="E18" s="34">
        <f t="shared" si="0"/>
        <v>43.899999999999977</v>
      </c>
      <c r="F18" s="35"/>
    </row>
    <row r="19" spans="1:6" ht="21" customHeight="1">
      <c r="A19" s="32">
        <v>6</v>
      </c>
      <c r="B19" s="13" t="s">
        <v>22</v>
      </c>
      <c r="C19" s="33">
        <v>90</v>
      </c>
      <c r="D19" s="34">
        <v>90</v>
      </c>
      <c r="E19" s="34">
        <f t="shared" si="0"/>
        <v>0</v>
      </c>
      <c r="F19" s="35"/>
    </row>
    <row r="20" spans="1:6" ht="21" customHeight="1">
      <c r="A20" s="32">
        <v>7</v>
      </c>
      <c r="B20" s="13" t="s">
        <v>23</v>
      </c>
      <c r="C20" s="33">
        <v>54.8</v>
      </c>
      <c r="D20" s="34">
        <v>36.5</v>
      </c>
      <c r="E20" s="34">
        <f t="shared" si="0"/>
        <v>-18.299999999999997</v>
      </c>
      <c r="F20" s="35"/>
    </row>
    <row r="21" spans="1:6" ht="21" customHeight="1">
      <c r="A21" s="32">
        <v>8</v>
      </c>
      <c r="B21" s="13" t="s">
        <v>24</v>
      </c>
      <c r="C21" s="14">
        <f>SUM(C22:C24)</f>
        <v>95.7</v>
      </c>
      <c r="D21" s="14">
        <f>SUM(D22:D24)</f>
        <v>127.9</v>
      </c>
      <c r="E21" s="34">
        <f t="shared" si="0"/>
        <v>32.200000000000003</v>
      </c>
      <c r="F21" s="35"/>
    </row>
    <row r="22" spans="1:6" s="39" customFormat="1" ht="21" customHeight="1">
      <c r="A22" s="36">
        <v>8.1</v>
      </c>
      <c r="B22" s="15" t="s">
        <v>25</v>
      </c>
      <c r="C22" s="41">
        <v>43.2</v>
      </c>
      <c r="D22" s="38">
        <v>43.2</v>
      </c>
      <c r="E22" s="38">
        <f t="shared" si="0"/>
        <v>0</v>
      </c>
      <c r="F22" s="35"/>
    </row>
    <row r="23" spans="1:6" s="39" customFormat="1" ht="21" customHeight="1">
      <c r="A23" s="36">
        <v>8.1999999999999993</v>
      </c>
      <c r="B23" s="15" t="s">
        <v>26</v>
      </c>
      <c r="C23" s="41">
        <v>7.5</v>
      </c>
      <c r="D23" s="38">
        <v>39.700000000000003</v>
      </c>
      <c r="E23" s="38">
        <f t="shared" si="0"/>
        <v>32.200000000000003</v>
      </c>
      <c r="F23" s="35"/>
    </row>
    <row r="24" spans="1:6" s="39" customFormat="1" ht="21" customHeight="1">
      <c r="A24" s="36">
        <v>8.3000000000000007</v>
      </c>
      <c r="B24" s="15" t="s">
        <v>27</v>
      </c>
      <c r="C24" s="41">
        <v>45</v>
      </c>
      <c r="D24" s="38">
        <v>45</v>
      </c>
      <c r="E24" s="38">
        <f t="shared" si="0"/>
        <v>0</v>
      </c>
      <c r="F24" s="35"/>
    </row>
    <row r="25" spans="1:6" ht="21" customHeight="1">
      <c r="A25" s="32">
        <v>9</v>
      </c>
      <c r="B25" s="13" t="s">
        <v>28</v>
      </c>
      <c r="C25" s="33">
        <v>45</v>
      </c>
      <c r="D25" s="34">
        <v>45</v>
      </c>
      <c r="E25" s="34">
        <f t="shared" si="0"/>
        <v>0</v>
      </c>
      <c r="F25" s="35"/>
    </row>
    <row r="26" spans="1:6" ht="21" customHeight="1">
      <c r="A26" s="32">
        <v>10</v>
      </c>
      <c r="B26" s="13" t="s">
        <v>29</v>
      </c>
      <c r="C26" s="33">
        <v>882</v>
      </c>
      <c r="D26" s="33">
        <v>531.9</v>
      </c>
      <c r="E26" s="34">
        <f t="shared" si="0"/>
        <v>-350.1</v>
      </c>
      <c r="F26" s="35"/>
    </row>
    <row r="27" spans="1:6" ht="21" customHeight="1">
      <c r="A27" s="32">
        <v>11</v>
      </c>
      <c r="B27" s="13" t="s">
        <v>30</v>
      </c>
      <c r="C27" s="33">
        <v>37.5</v>
      </c>
      <c r="D27" s="33">
        <v>103.7</v>
      </c>
      <c r="E27" s="34">
        <f t="shared" si="0"/>
        <v>66.2</v>
      </c>
      <c r="F27" s="35"/>
    </row>
    <row r="28" spans="1:6" ht="21" customHeight="1">
      <c r="A28" s="32">
        <v>12</v>
      </c>
      <c r="B28" s="9" t="s">
        <v>31</v>
      </c>
      <c r="C28" s="14"/>
      <c r="D28" s="33">
        <v>19</v>
      </c>
      <c r="E28" s="34">
        <f t="shared" si="0"/>
        <v>19</v>
      </c>
      <c r="F28" s="35"/>
    </row>
    <row r="29" spans="1:6" ht="21" customHeight="1">
      <c r="A29" s="32">
        <v>13</v>
      </c>
      <c r="B29" s="13" t="s">
        <v>32</v>
      </c>
      <c r="C29" s="33">
        <v>15</v>
      </c>
      <c r="D29" s="33"/>
      <c r="E29" s="34">
        <f>D29-C29</f>
        <v>-15</v>
      </c>
      <c r="F29" s="35"/>
    </row>
    <row r="30" spans="1:6" ht="21" customHeight="1">
      <c r="A30" s="32">
        <v>14</v>
      </c>
      <c r="B30" s="13" t="s">
        <v>33</v>
      </c>
      <c r="C30" s="33">
        <v>140</v>
      </c>
      <c r="D30" s="33">
        <v>130.5</v>
      </c>
      <c r="E30" s="34">
        <f t="shared" si="0"/>
        <v>-9.5</v>
      </c>
      <c r="F30" s="35"/>
    </row>
    <row r="31" spans="1:6" ht="21" customHeight="1">
      <c r="A31" s="32">
        <v>15</v>
      </c>
      <c r="B31" s="13" t="s">
        <v>34</v>
      </c>
      <c r="C31" s="33">
        <v>123.3</v>
      </c>
      <c r="D31" s="34">
        <v>114.8</v>
      </c>
      <c r="E31" s="34">
        <f>D31-C31</f>
        <v>-8.5</v>
      </c>
      <c r="F31" s="35"/>
    </row>
    <row r="32" spans="1:6" ht="21" customHeight="1">
      <c r="A32" s="32">
        <v>16</v>
      </c>
      <c r="B32" s="13" t="s">
        <v>35</v>
      </c>
      <c r="C32" s="33">
        <v>13.5</v>
      </c>
      <c r="D32" s="34">
        <v>7</v>
      </c>
      <c r="E32" s="34">
        <f t="shared" si="0"/>
        <v>-6.5</v>
      </c>
      <c r="F32" s="35"/>
    </row>
    <row r="33" spans="1:6" ht="21" customHeight="1">
      <c r="A33" s="32">
        <v>17</v>
      </c>
      <c r="B33" s="13" t="s">
        <v>36</v>
      </c>
      <c r="C33" s="33">
        <v>105</v>
      </c>
      <c r="D33" s="34"/>
      <c r="E33" s="34">
        <f t="shared" si="0"/>
        <v>-105</v>
      </c>
      <c r="F33" s="35"/>
    </row>
    <row r="34" spans="1:6" ht="21" customHeight="1">
      <c r="A34" s="32">
        <v>18</v>
      </c>
      <c r="B34" s="13" t="s">
        <v>37</v>
      </c>
      <c r="C34" s="33">
        <v>30</v>
      </c>
      <c r="D34" s="34">
        <v>70</v>
      </c>
      <c r="E34" s="34">
        <f t="shared" ref="E34" si="1">D34-C34</f>
        <v>40</v>
      </c>
      <c r="F34" s="35"/>
    </row>
    <row r="35" spans="1:6" ht="23.25" customHeight="1">
      <c r="A35" s="32">
        <v>19</v>
      </c>
      <c r="B35" s="42" t="s">
        <v>38</v>
      </c>
      <c r="C35" s="33">
        <v>54</v>
      </c>
      <c r="D35" s="34">
        <v>33</v>
      </c>
      <c r="E35" s="38">
        <f>D35-C35</f>
        <v>-21</v>
      </c>
      <c r="F35" s="35"/>
    </row>
    <row r="36" spans="1:6" ht="21" customHeight="1">
      <c r="A36" s="32">
        <v>20</v>
      </c>
      <c r="B36" s="13" t="s">
        <v>39</v>
      </c>
      <c r="C36" s="34"/>
      <c r="D36" s="34">
        <v>42</v>
      </c>
      <c r="E36" s="34">
        <f>D36-C36</f>
        <v>42</v>
      </c>
      <c r="F36" s="35"/>
    </row>
    <row r="37" spans="1:6" s="8" customFormat="1" ht="24.75" customHeight="1">
      <c r="A37" s="29" t="s">
        <v>40</v>
      </c>
      <c r="B37" s="43" t="s">
        <v>41</v>
      </c>
      <c r="C37" s="30">
        <f>C7-C12</f>
        <v>-2746.3000000000029</v>
      </c>
      <c r="D37" s="30">
        <f>D7-D12</f>
        <v>-3255.9999999999927</v>
      </c>
      <c r="E37" s="30">
        <f t="shared" si="0"/>
        <v>-509.69999999998981</v>
      </c>
      <c r="F37" s="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abSelected="1" view="pageBreakPreview" topLeftCell="A35" workbookViewId="0">
      <selection activeCell="A35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2.140625" style="4" customWidth="1"/>
    <col min="7" max="16384" width="9.140625" style="4"/>
  </cols>
  <sheetData>
    <row r="1" spans="1:13" ht="20.25" customHeight="1">
      <c r="A1" s="16" t="s">
        <v>42</v>
      </c>
      <c r="B1" s="16"/>
      <c r="C1" s="16"/>
      <c r="D1" s="16"/>
      <c r="E1" s="16"/>
    </row>
    <row r="2" spans="1:13" s="2" customFormat="1" ht="19.5" customHeight="1">
      <c r="A2" s="17" t="s">
        <v>3</v>
      </c>
      <c r="B2" s="17"/>
      <c r="C2" s="18">
        <v>131</v>
      </c>
      <c r="D2" s="19" t="s">
        <v>4</v>
      </c>
      <c r="E2" s="19"/>
    </row>
    <row r="3" spans="1:13" ht="49.5" customHeight="1">
      <c r="A3" s="20" t="s">
        <v>62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64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4"/>
      <c r="B5" s="44"/>
      <c r="E5" s="45" t="s">
        <v>43</v>
      </c>
    </row>
    <row r="6" spans="1:13" s="2" customFormat="1" ht="63" customHeight="1">
      <c r="A6" s="25" t="s">
        <v>0</v>
      </c>
      <c r="B6" s="26" t="s">
        <v>6</v>
      </c>
      <c r="C6" s="27" t="s">
        <v>61</v>
      </c>
      <c r="D6" s="27" t="s">
        <v>60</v>
      </c>
      <c r="E6" s="28" t="s">
        <v>7</v>
      </c>
    </row>
    <row r="7" spans="1:13" s="2" customFormat="1" ht="41.25" customHeight="1">
      <c r="A7" s="46" t="s">
        <v>8</v>
      </c>
      <c r="B7" s="47" t="s">
        <v>44</v>
      </c>
      <c r="C7" s="48">
        <v>2351.1999999999998</v>
      </c>
      <c r="D7" s="48">
        <v>2351.1999999999998</v>
      </c>
      <c r="E7" s="48">
        <f>D7-C7</f>
        <v>0</v>
      </c>
    </row>
    <row r="8" spans="1:13" s="2" customFormat="1" ht="34.5">
      <c r="A8" s="46" t="s">
        <v>13</v>
      </c>
      <c r="B8" s="47" t="s">
        <v>45</v>
      </c>
      <c r="C8" s="48">
        <f>SUM(C9:C11)</f>
        <v>39786.800000000003</v>
      </c>
      <c r="D8" s="48">
        <f>SUM(D9:D11)</f>
        <v>33774</v>
      </c>
      <c r="E8" s="48">
        <f>D8-C8</f>
        <v>-6012.8000000000029</v>
      </c>
    </row>
    <row r="9" spans="1:13" s="2" customFormat="1" ht="17.25" customHeight="1">
      <c r="A9" s="32">
        <v>1</v>
      </c>
      <c r="B9" s="10" t="s">
        <v>10</v>
      </c>
      <c r="C9" s="33">
        <v>39291</v>
      </c>
      <c r="D9" s="33">
        <v>33595</v>
      </c>
      <c r="E9" s="33">
        <f>D9-C9</f>
        <v>-5696</v>
      </c>
    </row>
    <row r="10" spans="1:13" s="2" customFormat="1" ht="17.25" customHeight="1">
      <c r="A10" s="32">
        <v>2</v>
      </c>
      <c r="B10" s="13" t="s">
        <v>11</v>
      </c>
      <c r="C10" s="33">
        <v>487.5</v>
      </c>
      <c r="D10" s="33">
        <v>156</v>
      </c>
      <c r="E10" s="33">
        <f>D10-C10</f>
        <v>-331.5</v>
      </c>
    </row>
    <row r="11" spans="1:13" s="2" customFormat="1" ht="17.25" customHeight="1">
      <c r="A11" s="32">
        <v>3</v>
      </c>
      <c r="B11" s="10" t="s">
        <v>12</v>
      </c>
      <c r="C11" s="33">
        <v>8.3000000000000007</v>
      </c>
      <c r="D11" s="33">
        <v>23</v>
      </c>
      <c r="E11" s="33">
        <f t="shared" ref="E11:E45" si="0">D11-C11</f>
        <v>14.7</v>
      </c>
    </row>
    <row r="12" spans="1:13" s="2" customFormat="1" ht="43.5" customHeight="1">
      <c r="A12" s="46" t="s">
        <v>40</v>
      </c>
      <c r="B12" s="47" t="s">
        <v>46</v>
      </c>
      <c r="C12" s="48">
        <f>C13+C42</f>
        <v>40117.500000000007</v>
      </c>
      <c r="D12" s="48">
        <f>D13+D42</f>
        <v>35997.799999999996</v>
      </c>
      <c r="E12" s="48">
        <f t="shared" si="0"/>
        <v>-4119.7000000000116</v>
      </c>
    </row>
    <row r="13" spans="1:13" s="2" customFormat="1" ht="18" customHeight="1">
      <c r="A13" s="46" t="s">
        <v>47</v>
      </c>
      <c r="B13" s="47" t="s">
        <v>48</v>
      </c>
      <c r="C13" s="48">
        <f>SUM(C14,C17:C23,C27:C37,C39:C41)</f>
        <v>40101.000000000007</v>
      </c>
      <c r="D13" s="48">
        <f>SUM(D14,D17:D23,D27:D37,D39:D41)</f>
        <v>35787.599999999999</v>
      </c>
      <c r="E13" s="48">
        <f t="shared" si="0"/>
        <v>-4313.4000000000087</v>
      </c>
    </row>
    <row r="14" spans="1:13" s="2" customFormat="1" ht="18" customHeight="1">
      <c r="A14" s="32">
        <v>1</v>
      </c>
      <c r="B14" s="13" t="s">
        <v>15</v>
      </c>
      <c r="C14" s="33">
        <v>23917.9</v>
      </c>
      <c r="D14" s="33">
        <v>25920.2</v>
      </c>
      <c r="E14" s="33">
        <f t="shared" si="0"/>
        <v>2002.2999999999993</v>
      </c>
    </row>
    <row r="15" spans="1:13" s="2" customFormat="1" ht="18" customHeight="1">
      <c r="A15" s="36">
        <v>1.1000000000000001</v>
      </c>
      <c r="B15" s="15" t="s">
        <v>16</v>
      </c>
      <c r="C15" s="33">
        <v>320</v>
      </c>
      <c r="D15" s="33">
        <v>78.400000000000006</v>
      </c>
      <c r="E15" s="33">
        <f t="shared" si="0"/>
        <v>-241.6</v>
      </c>
    </row>
    <row r="16" spans="1:13" s="2" customFormat="1" ht="18" customHeight="1">
      <c r="A16" s="36">
        <v>1.2</v>
      </c>
      <c r="B16" s="15" t="s">
        <v>17</v>
      </c>
      <c r="C16" s="41"/>
      <c r="D16" s="41"/>
      <c r="E16" s="33">
        <f t="shared" si="0"/>
        <v>0</v>
      </c>
    </row>
    <row r="17" spans="1:8" s="2" customFormat="1" ht="18" customHeight="1">
      <c r="A17" s="32">
        <v>2</v>
      </c>
      <c r="B17" s="13" t="s">
        <v>18</v>
      </c>
      <c r="C17" s="33">
        <v>10883.4</v>
      </c>
      <c r="D17" s="33">
        <v>6098.7</v>
      </c>
      <c r="E17" s="33">
        <f t="shared" si="0"/>
        <v>-4784.7</v>
      </c>
    </row>
    <row r="18" spans="1:8" s="2" customFormat="1" ht="18" customHeight="1">
      <c r="A18" s="32">
        <v>3</v>
      </c>
      <c r="B18" s="13" t="s">
        <v>19</v>
      </c>
      <c r="C18" s="33">
        <v>2003.6</v>
      </c>
      <c r="D18" s="33">
        <v>812.2</v>
      </c>
      <c r="E18" s="33">
        <f t="shared" si="0"/>
        <v>-1191.3999999999999</v>
      </c>
    </row>
    <row r="19" spans="1:8" s="2" customFormat="1" ht="18" customHeight="1">
      <c r="A19" s="32">
        <v>4</v>
      </c>
      <c r="B19" s="13" t="s">
        <v>20</v>
      </c>
      <c r="C19" s="33">
        <v>792.4</v>
      </c>
      <c r="D19" s="33">
        <v>807.3</v>
      </c>
      <c r="E19" s="33">
        <f t="shared" si="0"/>
        <v>14.899999999999977</v>
      </c>
    </row>
    <row r="20" spans="1:8" s="2" customFormat="1" ht="18" customHeight="1">
      <c r="A20" s="32">
        <v>5</v>
      </c>
      <c r="B20" s="13" t="s">
        <v>21</v>
      </c>
      <c r="C20" s="33">
        <v>260.3</v>
      </c>
      <c r="D20" s="33">
        <v>247.4</v>
      </c>
      <c r="E20" s="33">
        <f t="shared" si="0"/>
        <v>-12.900000000000006</v>
      </c>
    </row>
    <row r="21" spans="1:8" s="2" customFormat="1" ht="16.5" customHeight="1">
      <c r="A21" s="32">
        <v>6</v>
      </c>
      <c r="B21" s="13" t="s">
        <v>22</v>
      </c>
      <c r="C21" s="33">
        <v>90</v>
      </c>
      <c r="D21" s="33">
        <v>123.2</v>
      </c>
      <c r="E21" s="33">
        <f t="shared" si="0"/>
        <v>33.200000000000003</v>
      </c>
      <c r="F21" s="49"/>
      <c r="G21" s="49"/>
      <c r="H21" s="49"/>
    </row>
    <row r="22" spans="1:8" s="2" customFormat="1" ht="17.25">
      <c r="A22" s="32">
        <v>7</v>
      </c>
      <c r="B22" s="13" t="s">
        <v>23</v>
      </c>
      <c r="C22" s="33">
        <v>54.8</v>
      </c>
      <c r="D22" s="33">
        <v>36.5</v>
      </c>
      <c r="E22" s="33">
        <f t="shared" si="0"/>
        <v>-18.299999999999997</v>
      </c>
    </row>
    <row r="23" spans="1:8" s="2" customFormat="1" ht="17.25">
      <c r="A23" s="32">
        <v>8</v>
      </c>
      <c r="B23" s="13" t="s">
        <v>24</v>
      </c>
      <c r="C23" s="33">
        <f>SUM(C24:C26)</f>
        <v>95.7</v>
      </c>
      <c r="D23" s="33">
        <f>SUM(D24:D26)</f>
        <v>109.4</v>
      </c>
      <c r="E23" s="33">
        <f t="shared" si="0"/>
        <v>13.700000000000003</v>
      </c>
    </row>
    <row r="24" spans="1:8" s="1" customFormat="1" ht="17.25">
      <c r="A24" s="36">
        <v>8.1</v>
      </c>
      <c r="B24" s="15" t="s">
        <v>25</v>
      </c>
      <c r="C24" s="41">
        <v>43.2</v>
      </c>
      <c r="D24" s="41">
        <v>38.4</v>
      </c>
      <c r="E24" s="41">
        <f t="shared" si="0"/>
        <v>-4.8000000000000043</v>
      </c>
    </row>
    <row r="25" spans="1:8" s="2" customFormat="1" ht="17.25">
      <c r="A25" s="36">
        <v>8.1999999999999993</v>
      </c>
      <c r="B25" s="15" t="s">
        <v>26</v>
      </c>
      <c r="C25" s="41">
        <v>7.5</v>
      </c>
      <c r="D25" s="41">
        <v>31</v>
      </c>
      <c r="E25" s="41">
        <f t="shared" si="0"/>
        <v>23.5</v>
      </c>
    </row>
    <row r="26" spans="1:8" s="2" customFormat="1" ht="18" customHeight="1">
      <c r="A26" s="36">
        <v>8.3000000000000007</v>
      </c>
      <c r="B26" s="15" t="s">
        <v>27</v>
      </c>
      <c r="C26" s="41">
        <v>45</v>
      </c>
      <c r="D26" s="41">
        <v>40</v>
      </c>
      <c r="E26" s="41">
        <f t="shared" si="0"/>
        <v>-5</v>
      </c>
    </row>
    <row r="27" spans="1:8" s="2" customFormat="1" ht="18" customHeight="1">
      <c r="A27" s="32">
        <v>9</v>
      </c>
      <c r="B27" s="13" t="s">
        <v>28</v>
      </c>
      <c r="C27" s="33">
        <v>45</v>
      </c>
      <c r="D27" s="33">
        <v>45</v>
      </c>
      <c r="E27" s="33">
        <f t="shared" si="0"/>
        <v>0</v>
      </c>
    </row>
    <row r="28" spans="1:8" s="2" customFormat="1" ht="18" customHeight="1">
      <c r="A28" s="32">
        <v>10</v>
      </c>
      <c r="B28" s="13" t="s">
        <v>29</v>
      </c>
      <c r="C28" s="33">
        <v>882</v>
      </c>
      <c r="D28" s="33">
        <v>531.9</v>
      </c>
      <c r="E28" s="33">
        <f t="shared" si="0"/>
        <v>-350.1</v>
      </c>
    </row>
    <row r="29" spans="1:8" s="2" customFormat="1" ht="18" customHeight="1">
      <c r="A29" s="32">
        <v>11</v>
      </c>
      <c r="B29" s="13" t="s">
        <v>30</v>
      </c>
      <c r="C29" s="33">
        <v>37.5</v>
      </c>
      <c r="D29" s="33">
        <v>103.7</v>
      </c>
      <c r="E29" s="33">
        <f t="shared" si="0"/>
        <v>66.2</v>
      </c>
    </row>
    <row r="30" spans="1:8" s="2" customFormat="1" ht="18" customHeight="1">
      <c r="A30" s="32">
        <v>12</v>
      </c>
      <c r="B30" s="9" t="s">
        <v>31</v>
      </c>
      <c r="C30" s="33"/>
      <c r="D30" s="33">
        <v>19</v>
      </c>
      <c r="E30" s="33">
        <f t="shared" si="0"/>
        <v>19</v>
      </c>
    </row>
    <row r="31" spans="1:8" s="2" customFormat="1" ht="18" customHeight="1">
      <c r="A31" s="32">
        <v>13</v>
      </c>
      <c r="B31" s="13" t="s">
        <v>32</v>
      </c>
      <c r="C31" s="33">
        <v>15</v>
      </c>
      <c r="D31" s="33"/>
      <c r="E31" s="33">
        <f t="shared" si="0"/>
        <v>-15</v>
      </c>
    </row>
    <row r="32" spans="1:8" s="2" customFormat="1" ht="18" customHeight="1">
      <c r="A32" s="32">
        <v>14</v>
      </c>
      <c r="B32" s="13" t="s">
        <v>33</v>
      </c>
      <c r="C32" s="33">
        <v>140</v>
      </c>
      <c r="D32" s="33">
        <v>130.5</v>
      </c>
      <c r="E32" s="33">
        <f t="shared" si="0"/>
        <v>-9.5</v>
      </c>
    </row>
    <row r="33" spans="1:5" s="2" customFormat="1" ht="18" customHeight="1">
      <c r="A33" s="32">
        <v>15</v>
      </c>
      <c r="B33" s="13" t="s">
        <v>34</v>
      </c>
      <c r="C33" s="33">
        <v>123.3</v>
      </c>
      <c r="D33" s="33">
        <v>84</v>
      </c>
      <c r="E33" s="33">
        <f t="shared" si="0"/>
        <v>-39.299999999999997</v>
      </c>
    </row>
    <row r="34" spans="1:5" s="2" customFormat="1" ht="18" customHeight="1">
      <c r="A34" s="32">
        <v>16</v>
      </c>
      <c r="B34" s="13" t="s">
        <v>35</v>
      </c>
      <c r="C34" s="33">
        <v>13.5</v>
      </c>
      <c r="D34" s="33">
        <v>7</v>
      </c>
      <c r="E34" s="33">
        <f t="shared" si="0"/>
        <v>-6.5</v>
      </c>
    </row>
    <row r="35" spans="1:5" s="2" customFormat="1" ht="18" customHeight="1">
      <c r="A35" s="32">
        <v>17</v>
      </c>
      <c r="B35" s="13" t="s">
        <v>36</v>
      </c>
      <c r="C35" s="33">
        <v>105</v>
      </c>
      <c r="D35" s="33"/>
      <c r="E35" s="33">
        <f t="shared" si="0"/>
        <v>-105</v>
      </c>
    </row>
    <row r="36" spans="1:5" s="2" customFormat="1" ht="18" customHeight="1">
      <c r="A36" s="32">
        <v>18</v>
      </c>
      <c r="B36" s="13" t="s">
        <v>37</v>
      </c>
      <c r="C36" s="33">
        <v>30</v>
      </c>
      <c r="D36" s="33">
        <v>70</v>
      </c>
      <c r="E36" s="33">
        <f t="shared" si="0"/>
        <v>40</v>
      </c>
    </row>
    <row r="37" spans="1:5" s="2" customFormat="1" ht="18" customHeight="1">
      <c r="A37" s="32">
        <v>19</v>
      </c>
      <c r="B37" s="9" t="s">
        <v>49</v>
      </c>
      <c r="C37" s="33">
        <f>SUM(C38:C38)</f>
        <v>0</v>
      </c>
      <c r="D37" s="33">
        <f>SUM(D38:D38)</f>
        <v>12</v>
      </c>
      <c r="E37" s="33">
        <f t="shared" si="0"/>
        <v>12</v>
      </c>
    </row>
    <row r="38" spans="1:5" s="2" customFormat="1" ht="15" customHeight="1">
      <c r="A38" s="50">
        <v>19.100000000000001</v>
      </c>
      <c r="B38" s="51" t="s">
        <v>1</v>
      </c>
      <c r="C38" s="41"/>
      <c r="D38" s="41">
        <v>12</v>
      </c>
      <c r="E38" s="33">
        <f t="shared" si="0"/>
        <v>12</v>
      </c>
    </row>
    <row r="39" spans="1:5" ht="20.25" customHeight="1">
      <c r="A39" s="52">
        <v>20</v>
      </c>
      <c r="B39" s="42" t="s">
        <v>38</v>
      </c>
      <c r="C39" s="33">
        <v>54</v>
      </c>
      <c r="D39" s="33">
        <v>30</v>
      </c>
      <c r="E39" s="33">
        <f>D39-C39</f>
        <v>-24</v>
      </c>
    </row>
    <row r="40" spans="1:5" s="2" customFormat="1" ht="18" customHeight="1">
      <c r="A40" s="52">
        <v>21</v>
      </c>
      <c r="B40" s="9" t="s">
        <v>50</v>
      </c>
      <c r="C40" s="33">
        <v>557.6</v>
      </c>
      <c r="D40" s="33">
        <v>557.6</v>
      </c>
      <c r="E40" s="33">
        <f t="shared" si="0"/>
        <v>0</v>
      </c>
    </row>
    <row r="41" spans="1:5" s="2" customFormat="1" ht="18" customHeight="1">
      <c r="A41" s="52">
        <v>22</v>
      </c>
      <c r="B41" s="10" t="s">
        <v>51</v>
      </c>
      <c r="C41" s="33"/>
      <c r="D41" s="33">
        <v>42</v>
      </c>
      <c r="E41" s="33">
        <f t="shared" si="0"/>
        <v>42</v>
      </c>
    </row>
    <row r="42" spans="1:5" s="2" customFormat="1" ht="18" customHeight="1">
      <c r="A42" s="46" t="s">
        <v>52</v>
      </c>
      <c r="B42" s="47" t="s">
        <v>53</v>
      </c>
      <c r="C42" s="48">
        <f>C43</f>
        <v>16.5</v>
      </c>
      <c r="D42" s="48">
        <f>D43</f>
        <v>210.2</v>
      </c>
      <c r="E42" s="48">
        <f t="shared" si="0"/>
        <v>193.7</v>
      </c>
    </row>
    <row r="43" spans="1:5" s="2" customFormat="1" ht="18" customHeight="1">
      <c r="A43" s="52">
        <v>1</v>
      </c>
      <c r="B43" s="12" t="s">
        <v>54</v>
      </c>
      <c r="C43" s="33">
        <f>SUM(C44:C45)</f>
        <v>16.5</v>
      </c>
      <c r="D43" s="33">
        <f>SUM(D44:D45)</f>
        <v>210.2</v>
      </c>
      <c r="E43" s="33">
        <f t="shared" si="0"/>
        <v>193.7</v>
      </c>
    </row>
    <row r="44" spans="1:5" s="2" customFormat="1" ht="18" customHeight="1">
      <c r="A44" s="50">
        <v>1.1000000000000001</v>
      </c>
      <c r="B44" s="11" t="s">
        <v>55</v>
      </c>
      <c r="C44" s="41">
        <v>16.5</v>
      </c>
      <c r="D44" s="41"/>
      <c r="E44" s="33">
        <f t="shared" si="0"/>
        <v>-16.5</v>
      </c>
    </row>
    <row r="45" spans="1:5" s="2" customFormat="1" ht="18" customHeight="1">
      <c r="A45" s="50">
        <v>1.2</v>
      </c>
      <c r="B45" s="11" t="s">
        <v>56</v>
      </c>
      <c r="C45" s="41"/>
      <c r="D45" s="41">
        <v>210.2</v>
      </c>
      <c r="E45" s="33">
        <f t="shared" si="0"/>
        <v>210.2</v>
      </c>
    </row>
    <row r="46" spans="1:5" s="1" customFormat="1" ht="43.5" customHeight="1">
      <c r="A46" s="46" t="s">
        <v>57</v>
      </c>
      <c r="B46" s="47" t="s">
        <v>58</v>
      </c>
      <c r="C46" s="48">
        <f>C7+C8-C12</f>
        <v>2020.4999999999927</v>
      </c>
      <c r="D46" s="48">
        <f>D7+D8-D12</f>
        <v>127.40000000000146</v>
      </c>
      <c r="E46" s="48">
        <f>D46-C46</f>
        <v>-1893.0999999999913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2018-10-12T12:02:33Z</cp:lastPrinted>
  <dcterms:created xsi:type="dcterms:W3CDTF">2006-09-16T00:00:00Z</dcterms:created>
  <dcterms:modified xsi:type="dcterms:W3CDTF">2018-11-03T05:53:13Z</dcterms:modified>
</cp:coreProperties>
</file>